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[2023] ITQ 자격 운영\기출문제 업로드\2. ITQ_102\102_엑셀\2. 모범답안\"/>
    </mc:Choice>
  </mc:AlternateContent>
  <bookViews>
    <workbookView xWindow="-120" yWindow="-120" windowWidth="29040" windowHeight="15840"/>
  </bookViews>
  <sheets>
    <sheet name="제1작업" sheetId="1" r:id="rId1"/>
    <sheet name="제2작업" sheetId="2" r:id="rId2"/>
    <sheet name="제3작업" sheetId="3" r:id="rId3"/>
    <sheet name="제4작업" sheetId="11" r:id="rId4"/>
  </sheets>
  <definedNames>
    <definedName name="_xlnm._FilterDatabase" localSheetId="1" hidden="1">제2작업!$B$2:$H$10</definedName>
    <definedName name="_xlnm.Criteria" localSheetId="1">제2작업!$B$14:$C$16</definedName>
    <definedName name="_xlnm.Extract" localSheetId="1">제2작업!$B$18:$E$18</definedName>
    <definedName name="여행경비">제1작업!$H$5:$H$12</definedName>
  </definedNames>
  <calcPr calcId="191029"/>
  <pivotCaches>
    <pivotCache cacheId="1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" l="1"/>
  <c r="I12" i="1"/>
  <c r="I11" i="1"/>
  <c r="I10" i="1"/>
  <c r="I9" i="1"/>
  <c r="I8" i="1"/>
  <c r="I7" i="1"/>
  <c r="I6" i="1"/>
  <c r="I5" i="1"/>
  <c r="E14" i="1"/>
  <c r="J6" i="1"/>
  <c r="J7" i="1"/>
  <c r="J8" i="1"/>
  <c r="J9" i="1"/>
  <c r="J10" i="1"/>
  <c r="J11" i="1"/>
  <c r="J12" i="1"/>
  <c r="J5" i="1"/>
  <c r="E13" i="1" l="1"/>
  <c r="J13" i="1"/>
</calcChain>
</file>

<file path=xl/sharedStrings.xml><?xml version="1.0" encoding="utf-8"?>
<sst xmlns="http://schemas.openxmlformats.org/spreadsheetml/2006/main" count="128" uniqueCount="60">
  <si>
    <t>총합계</t>
  </si>
  <si>
    <t>**</t>
  </si>
  <si>
    <t>여행지</t>
    <phoneticPr fontId="2" type="noConversion"/>
  </si>
  <si>
    <t>분류</t>
  </si>
  <si>
    <t>분류</t>
    <phoneticPr fontId="2" type="noConversion"/>
  </si>
  <si>
    <t>섬여행</t>
  </si>
  <si>
    <t>섬여행</t>
    <phoneticPr fontId="2" type="noConversion"/>
  </si>
  <si>
    <t>기차여행</t>
  </si>
  <si>
    <t>기차여행</t>
    <phoneticPr fontId="2" type="noConversion"/>
  </si>
  <si>
    <t>여행기간</t>
    <phoneticPr fontId="2" type="noConversion"/>
  </si>
  <si>
    <t>코드</t>
    <phoneticPr fontId="2" type="noConversion"/>
  </si>
  <si>
    <t>해외여행</t>
  </si>
  <si>
    <t>해외여행</t>
    <phoneticPr fontId="2" type="noConversion"/>
  </si>
  <si>
    <t>울릉도</t>
  </si>
  <si>
    <t>울릉도</t>
    <phoneticPr fontId="2" type="noConversion"/>
  </si>
  <si>
    <t>3박4일</t>
    <phoneticPr fontId="2" type="noConversion"/>
  </si>
  <si>
    <t>독도</t>
    <phoneticPr fontId="2" type="noConversion"/>
  </si>
  <si>
    <t>섬여행</t>
    <phoneticPr fontId="2" type="noConversion"/>
  </si>
  <si>
    <t>2박3일</t>
    <phoneticPr fontId="2" type="noConversion"/>
  </si>
  <si>
    <t>여행경비
(단위:원)</t>
    <phoneticPr fontId="2" type="noConversion"/>
  </si>
  <si>
    <t>4박5일</t>
    <phoneticPr fontId="2" type="noConversion"/>
  </si>
  <si>
    <t>해외여행</t>
    <phoneticPr fontId="2" type="noConversion"/>
  </si>
  <si>
    <t>4박6일</t>
    <phoneticPr fontId="2" type="noConversion"/>
  </si>
  <si>
    <t>해외여행</t>
    <phoneticPr fontId="2" type="noConversion"/>
  </si>
  <si>
    <t>북인도</t>
    <phoneticPr fontId="2" type="noConversion"/>
  </si>
  <si>
    <t>5박6일</t>
    <phoneticPr fontId="2" type="noConversion"/>
  </si>
  <si>
    <t>제주도</t>
    <phoneticPr fontId="2" type="noConversion"/>
  </si>
  <si>
    <t>섬여행</t>
    <phoneticPr fontId="2" type="noConversion"/>
  </si>
  <si>
    <t>3박4일</t>
    <phoneticPr fontId="2" type="noConversion"/>
  </si>
  <si>
    <t>출발일</t>
    <phoneticPr fontId="2" type="noConversion"/>
  </si>
  <si>
    <t>1박2일</t>
    <phoneticPr fontId="2" type="noConversion"/>
  </si>
  <si>
    <t>남도 맛기행</t>
    <phoneticPr fontId="2" type="noConversion"/>
  </si>
  <si>
    <t>부산 명소 탐방</t>
    <phoneticPr fontId="2" type="noConversion"/>
  </si>
  <si>
    <t>방콕 파타야</t>
    <phoneticPr fontId="2" type="noConversion"/>
  </si>
  <si>
    <t>필리핀 세부</t>
    <phoneticPr fontId="2" type="noConversion"/>
  </si>
  <si>
    <t>1박2일</t>
    <phoneticPr fontId="2" type="noConversion"/>
  </si>
  <si>
    <t>적립금</t>
    <phoneticPr fontId="2" type="noConversion"/>
  </si>
  <si>
    <t>섬여행 여행경비(단위:원) 평균</t>
    <phoneticPr fontId="2" type="noConversion"/>
  </si>
  <si>
    <t>여행지</t>
    <phoneticPr fontId="2" type="noConversion"/>
  </si>
  <si>
    <t>5월 이후 출발하는 여행상품 수</t>
    <phoneticPr fontId="2" type="noConversion"/>
  </si>
  <si>
    <t>최대 여행경비(단위:원)</t>
    <phoneticPr fontId="2" type="noConversion"/>
  </si>
  <si>
    <t>AS213</t>
    <phoneticPr fontId="2" type="noConversion"/>
  </si>
  <si>
    <t>AT213</t>
    <phoneticPr fontId="2" type="noConversion"/>
  </si>
  <si>
    <t>AT132</t>
    <phoneticPr fontId="2" type="noConversion"/>
  </si>
  <si>
    <t>분류</t>
    <phoneticPr fontId="2" type="noConversion"/>
  </si>
  <si>
    <t>&gt;=600000</t>
    <phoneticPr fontId="2" type="noConversion"/>
  </si>
  <si>
    <t>3월</t>
  </si>
  <si>
    <t>4월</t>
  </si>
  <si>
    <t>5월</t>
  </si>
  <si>
    <t>6월</t>
  </si>
  <si>
    <t>개수 : 여행지</t>
  </si>
  <si>
    <t>평균 : 여행경비(단위:원)</t>
  </si>
  <si>
    <t>출발일</t>
  </si>
  <si>
    <t>AS223</t>
    <phoneticPr fontId="2" type="noConversion"/>
  </si>
  <si>
    <t>AS122</t>
    <phoneticPr fontId="2" type="noConversion"/>
  </si>
  <si>
    <t>출발인원</t>
    <phoneticPr fontId="2" type="noConversion"/>
  </si>
  <si>
    <t>출발
시간</t>
    <phoneticPr fontId="2" type="noConversion"/>
  </si>
  <si>
    <t>AE131</t>
    <phoneticPr fontId="2" type="noConversion"/>
  </si>
  <si>
    <t>AE231</t>
    <phoneticPr fontId="2" type="noConversion"/>
  </si>
  <si>
    <t>AE311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</si>
</sst>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#,##0_ "/>
    <numFmt numFmtId="177" formatCode="General&quot;명&quot;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5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14" fontId="3" fillId="0" borderId="7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14" fontId="3" fillId="0" borderId="1" xfId="1" applyNumberFormat="1" applyFont="1" applyBorder="1" applyAlignment="1">
      <alignment horizontal="center" vertical="center"/>
    </xf>
    <xf numFmtId="14" fontId="3" fillId="0" borderId="7" xfId="1" applyNumberFormat="1" applyFont="1" applyBorder="1" applyAlignment="1">
      <alignment horizontal="center" vertical="center"/>
    </xf>
    <xf numFmtId="177" fontId="3" fillId="0" borderId="1" xfId="1" applyNumberFormat="1" applyFont="1" applyBorder="1" applyAlignment="1">
      <alignment horizontal="right" vertical="center"/>
    </xf>
    <xf numFmtId="177" fontId="3" fillId="0" borderId="7" xfId="1" applyNumberFormat="1" applyFont="1" applyBorder="1" applyAlignment="1">
      <alignment horizontal="right" vertical="center"/>
    </xf>
    <xf numFmtId="41" fontId="3" fillId="0" borderId="1" xfId="1" applyFont="1" applyBorder="1" applyAlignment="1">
      <alignment horizontal="right" vertical="center"/>
    </xf>
    <xf numFmtId="0" fontId="3" fillId="0" borderId="1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4" fontId="3" fillId="0" borderId="9" xfId="0" applyNumberFormat="1" applyFont="1" applyBorder="1" applyAlignment="1">
      <alignment horizontal="center" vertical="center"/>
    </xf>
    <xf numFmtId="14" fontId="3" fillId="0" borderId="9" xfId="1" applyNumberFormat="1" applyFont="1" applyBorder="1" applyAlignment="1">
      <alignment horizontal="center" vertical="center"/>
    </xf>
    <xf numFmtId="177" fontId="3" fillId="0" borderId="9" xfId="1" applyNumberFormat="1" applyFont="1" applyBorder="1" applyAlignment="1">
      <alignment horizontal="right" vertical="center"/>
    </xf>
    <xf numFmtId="41" fontId="3" fillId="0" borderId="9" xfId="1" applyFont="1" applyBorder="1" applyAlignment="1">
      <alignment horizontal="right" vertical="center"/>
    </xf>
    <xf numFmtId="0" fontId="3" fillId="0" borderId="10" xfId="1" applyNumberFormat="1" applyFont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14" fontId="3" fillId="0" borderId="12" xfId="0" applyNumberFormat="1" applyFont="1" applyBorder="1" applyAlignment="1">
      <alignment horizontal="center" vertical="center"/>
    </xf>
    <xf numFmtId="14" fontId="3" fillId="0" borderId="12" xfId="1" applyNumberFormat="1" applyFont="1" applyBorder="1" applyAlignment="1">
      <alignment horizontal="center" vertical="center"/>
    </xf>
    <xf numFmtId="177" fontId="3" fillId="0" borderId="12" xfId="1" applyNumberFormat="1" applyFont="1" applyBorder="1" applyAlignment="1">
      <alignment horizontal="right" vertical="center"/>
    </xf>
    <xf numFmtId="41" fontId="3" fillId="0" borderId="12" xfId="1" applyFont="1" applyBorder="1" applyAlignment="1">
      <alignment horizontal="right" vertical="center"/>
    </xf>
    <xf numFmtId="41" fontId="3" fillId="0" borderId="10" xfId="1" applyFont="1" applyBorder="1" applyAlignment="1">
      <alignment horizontal="right" vertical="center"/>
    </xf>
    <xf numFmtId="41" fontId="3" fillId="0" borderId="6" xfId="1" applyFont="1" applyBorder="1" applyAlignment="1">
      <alignment horizontal="right" vertical="center"/>
    </xf>
    <xf numFmtId="41" fontId="3" fillId="0" borderId="8" xfId="1" applyFont="1" applyBorder="1" applyAlignment="1">
      <alignment horizontal="right" vertical="center"/>
    </xf>
    <xf numFmtId="14" fontId="3" fillId="0" borderId="1" xfId="1" applyNumberFormat="1" applyFont="1" applyFill="1" applyBorder="1" applyAlignment="1">
      <alignment horizontal="center" vertical="center"/>
    </xf>
    <xf numFmtId="41" fontId="3" fillId="0" borderId="14" xfId="1" applyFont="1" applyFill="1" applyBorder="1" applyAlignment="1">
      <alignment horizontal="right" vertical="center"/>
    </xf>
    <xf numFmtId="0" fontId="3" fillId="0" borderId="19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 wrapText="1"/>
    </xf>
    <xf numFmtId="14" fontId="3" fillId="0" borderId="12" xfId="1" applyNumberFormat="1" applyFont="1" applyFill="1" applyBorder="1" applyAlignment="1">
      <alignment horizontal="center" vertical="center"/>
    </xf>
    <xf numFmtId="41" fontId="3" fillId="0" borderId="16" xfId="1" applyFont="1" applyFill="1" applyBorder="1" applyAlignment="1">
      <alignment horizontal="right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41" fontId="3" fillId="0" borderId="9" xfId="1" applyFont="1" applyBorder="1" applyAlignment="1">
      <alignment horizontal="center" vertical="center"/>
    </xf>
    <xf numFmtId="41" fontId="3" fillId="0" borderId="1" xfId="1" applyFont="1" applyBorder="1" applyAlignment="1">
      <alignment horizontal="center" vertical="center"/>
    </xf>
    <xf numFmtId="41" fontId="3" fillId="0" borderId="12" xfId="1" applyFont="1" applyBorder="1" applyAlignment="1">
      <alignment horizontal="center" vertical="center"/>
    </xf>
    <xf numFmtId="41" fontId="3" fillId="0" borderId="4" xfId="1" applyFont="1" applyBorder="1" applyAlignment="1">
      <alignment horizontal="right" vertical="center"/>
    </xf>
    <xf numFmtId="176" fontId="3" fillId="0" borderId="3" xfId="1" applyNumberFormat="1" applyFont="1" applyBorder="1" applyAlignment="1">
      <alignment horizontal="right" vertical="center"/>
    </xf>
    <xf numFmtId="41" fontId="3" fillId="0" borderId="7" xfId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2">
    <cellStyle name="쉼표 [0]" xfId="1" builtinId="6"/>
    <cellStyle name="표준" xfId="0" builtinId="0"/>
  </cellStyles>
  <dxfs count="22">
    <dxf>
      <numFmt numFmtId="176" formatCode="#,##0_ 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numFmt numFmtId="19" formatCode="yyyy/mm/d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굴림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  <dxf>
      <font>
        <b/>
        <i val="0"/>
        <color rgb="FF0070C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1" i="0" u="none" strike="noStrike" kern="1200" spc="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r>
              <a:rPr lang="ko-KR" sz="2000" b="1"/>
              <a:t>섬여행 및 해외여행 여행상품 현황</a:t>
            </a:r>
          </a:p>
        </c:rich>
      </c:tx>
      <c:layout/>
      <c:overlay val="0"/>
      <c:spPr>
        <a:solidFill>
          <a:schemeClr val="bg1"/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1" i="0" u="none" strike="noStrike" kern="1200" spc="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제1작업!$G$4</c:f>
              <c:strCache>
                <c:ptCount val="1"/>
                <c:pt idx="0">
                  <c:v>출발인원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(제1작업!$C$5:$C$7,제1작업!$C$9:$C$11)</c:f>
              <c:strCache>
                <c:ptCount val="6"/>
                <c:pt idx="0">
                  <c:v>울릉도</c:v>
                </c:pt>
                <c:pt idx="1">
                  <c:v>방콕 파타야</c:v>
                </c:pt>
                <c:pt idx="2">
                  <c:v>제주도</c:v>
                </c:pt>
                <c:pt idx="3">
                  <c:v>북인도</c:v>
                </c:pt>
                <c:pt idx="4">
                  <c:v>필리핀 세부</c:v>
                </c:pt>
                <c:pt idx="5">
                  <c:v>독도</c:v>
                </c:pt>
              </c:strCache>
            </c:strRef>
          </c:cat>
          <c:val>
            <c:numRef>
              <c:f>(제1작업!$G$5:$G$7,제1작업!$G$9:$G$11)</c:f>
              <c:numCache>
                <c:formatCode>General"명"</c:formatCode>
                <c:ptCount val="6"/>
                <c:pt idx="0">
                  <c:v>30</c:v>
                </c:pt>
                <c:pt idx="1">
                  <c:v>20</c:v>
                </c:pt>
                <c:pt idx="2">
                  <c:v>25</c:v>
                </c:pt>
                <c:pt idx="3">
                  <c:v>20</c:v>
                </c:pt>
                <c:pt idx="4">
                  <c:v>25</c:v>
                </c:pt>
                <c:pt idx="5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46-44C1-B79D-95AC6E75D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2047779375"/>
        <c:axId val="2047781871"/>
      </c:barChart>
      <c:lineChart>
        <c:grouping val="standard"/>
        <c:varyColors val="0"/>
        <c:ser>
          <c:idx val="1"/>
          <c:order val="1"/>
          <c:tx>
            <c:v>여행경비(단위:원)</c:v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diamond"/>
            <c:size val="10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3"/>
              <c:layout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C46-44C1-B79D-95AC6E75D16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굴림" panose="020B0600000101010101" pitchFamily="50" charset="-127"/>
                    <a:ea typeface="굴림" panose="020B0600000101010101" pitchFamily="50" charset="-127"/>
                    <a:cs typeface="+mn-cs"/>
                  </a:defRPr>
                </a:pPr>
                <a:endParaRPr lang="ko-KR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(제1작업!$C$5:$C$7,제1작업!$C$9:$C$11)</c:f>
              <c:strCache>
                <c:ptCount val="6"/>
                <c:pt idx="0">
                  <c:v>울릉도</c:v>
                </c:pt>
                <c:pt idx="1">
                  <c:v>방콕 파타야</c:v>
                </c:pt>
                <c:pt idx="2">
                  <c:v>제주도</c:v>
                </c:pt>
                <c:pt idx="3">
                  <c:v>북인도</c:v>
                </c:pt>
                <c:pt idx="4">
                  <c:v>필리핀 세부</c:v>
                </c:pt>
                <c:pt idx="5">
                  <c:v>독도</c:v>
                </c:pt>
              </c:strCache>
            </c:strRef>
          </c:cat>
          <c:val>
            <c:numRef>
              <c:f>(제1작업!$H$5:$H$7,제1작업!$H$9:$H$11)</c:f>
              <c:numCache>
                <c:formatCode>_(* #,##0_);_(* \(#,##0\);_(* "-"_);_(@_)</c:formatCode>
                <c:ptCount val="6"/>
                <c:pt idx="0">
                  <c:v>295000</c:v>
                </c:pt>
                <c:pt idx="1">
                  <c:v>639000</c:v>
                </c:pt>
                <c:pt idx="2">
                  <c:v>459000</c:v>
                </c:pt>
                <c:pt idx="3">
                  <c:v>1799900</c:v>
                </c:pt>
                <c:pt idx="4">
                  <c:v>799000</c:v>
                </c:pt>
                <c:pt idx="5">
                  <c:v>239000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C46-44C1-B79D-95AC6E75D1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387215"/>
        <c:axId val="241384303"/>
      </c:lineChart>
      <c:catAx>
        <c:axId val="20477793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47781871"/>
        <c:crosses val="autoZero"/>
        <c:auto val="1"/>
        <c:lblAlgn val="ctr"/>
        <c:lblOffset val="100"/>
        <c:noMultiLvlLbl val="0"/>
      </c:catAx>
      <c:valAx>
        <c:axId val="2047781871"/>
        <c:scaling>
          <c:orientation val="minMax"/>
          <c:max val="3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/>
              </a:solidFill>
              <a:prstDash val="dash"/>
              <a:round/>
            </a:ln>
            <a:effectLst/>
          </c:spPr>
        </c:majorGridlines>
        <c:numFmt formatCode="General&quot;명&quot;" sourceLinked="0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047779375"/>
        <c:crosses val="autoZero"/>
        <c:crossBetween val="between"/>
        <c:majorUnit val="5"/>
      </c:valAx>
      <c:valAx>
        <c:axId val="241384303"/>
        <c:scaling>
          <c:orientation val="minMax"/>
          <c:max val="2000000"/>
          <c:min val="0"/>
        </c:scaling>
        <c:delete val="0"/>
        <c:axPos val="r"/>
        <c:numFmt formatCode="#,##0_);[Red]\(#,##0\)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굴림" panose="020B0600000101010101" pitchFamily="50" charset="-127"/>
                <a:ea typeface="굴림" panose="020B0600000101010101" pitchFamily="50" charset="-127"/>
                <a:cs typeface="+mn-cs"/>
              </a:defRPr>
            </a:pPr>
            <a:endParaRPr lang="ko-KR"/>
          </a:p>
        </c:txPr>
        <c:crossAx val="241387215"/>
        <c:crosses val="max"/>
        <c:crossBetween val="between"/>
        <c:majorUnit val="500000"/>
      </c:valAx>
      <c:catAx>
        <c:axId val="241387215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41384303"/>
        <c:crosses val="autoZero"/>
        <c:auto val="1"/>
        <c:lblAlgn val="ctr"/>
        <c:lblOffset val="100"/>
        <c:noMultiLvlLbl val="0"/>
      </c:catAx>
      <c:spPr>
        <a:solidFill>
          <a:schemeClr val="bg1"/>
        </a:solidFill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blipFill>
      <a:blip xmlns:r="http://schemas.openxmlformats.org/officeDocument/2006/relationships" r:embed="rId3"/>
      <a:tile tx="0" ty="0" sx="100000" sy="100000" flip="none" algn="tl"/>
    </a:blip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100">
          <a:solidFill>
            <a:schemeClr val="tx1"/>
          </a:solidFill>
          <a:latin typeface="굴림" panose="020B0600000101010101" pitchFamily="50" charset="-127"/>
          <a:ea typeface="굴림" panose="020B0600000101010101" pitchFamily="50" charset="-127"/>
        </a:defRPr>
      </a:pPr>
      <a:endParaRPr lang="ko-KR"/>
    </a:p>
  </c:txPr>
  <c:userShapes r:id="rId4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0</xdr:row>
      <xdr:rowOff>123825</xdr:rowOff>
    </xdr:from>
    <xdr:to>
      <xdr:col>6</xdr:col>
      <xdr:colOff>361950</xdr:colOff>
      <xdr:row>2</xdr:row>
      <xdr:rowOff>171450</xdr:rowOff>
    </xdr:to>
    <xdr:sp macro="" textlink="">
      <xdr:nvSpPr>
        <xdr:cNvPr id="4" name="사각형: 잘린 위쪽 모서리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71450" y="123825"/>
          <a:ext cx="5076825" cy="619125"/>
        </a:xfrm>
        <a:prstGeom prst="parallelogram">
          <a:avLst/>
        </a:prstGeom>
        <a:solidFill>
          <a:srgbClr val="FFFF00"/>
        </a:solidFill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ko-KR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AI </a:t>
          </a:r>
          <a:r>
            <a:rPr lang="ko-KR" altLang="en-US" sz="2400" b="1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여행사 여행상품 현황</a:t>
          </a:r>
        </a:p>
      </xdr:txBody>
    </xdr:sp>
    <xdr:clientData/>
  </xdr:twoCellAnchor>
  <xdr:twoCellAnchor>
    <xdr:from>
      <xdr:col>7</xdr:col>
      <xdr:colOff>0</xdr:colOff>
      <xdr:row>0</xdr:row>
      <xdr:rowOff>104775</xdr:rowOff>
    </xdr:from>
    <xdr:to>
      <xdr:col>10</xdr:col>
      <xdr:colOff>0</xdr:colOff>
      <xdr:row>2</xdr:row>
      <xdr:rowOff>238125</xdr:rowOff>
    </xdr:to>
    <xdr:pic>
      <xdr:nvPicPr>
        <xdr:cNvPr id="5" name="그림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91175" y="104775"/>
          <a:ext cx="2686050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48375"/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0.39016</cdr:x>
      <cdr:y>0.10869</cdr:y>
    </cdr:from>
    <cdr:to>
      <cdr:x>0.49508</cdr:x>
      <cdr:y>0.19732</cdr:y>
    </cdr:to>
    <cdr:sp macro="" textlink="">
      <cdr:nvSpPr>
        <cdr:cNvPr id="2" name="모서리가 둥근 사각형 설명선 1"/>
        <cdr:cNvSpPr/>
      </cdr:nvSpPr>
      <cdr:spPr>
        <a:xfrm xmlns:a="http://schemas.openxmlformats.org/drawingml/2006/main">
          <a:off x="3627120" y="660371"/>
          <a:ext cx="975364" cy="538509"/>
        </a:xfrm>
        <a:prstGeom xmlns:a="http://schemas.openxmlformats.org/drawingml/2006/main" prst="wedgeRoundRectCallout">
          <a:avLst>
            <a:gd name="adj1" fmla="val 83782"/>
            <a:gd name="adj2" fmla="val 24909"/>
            <a:gd name="adj3" fmla="val 16667"/>
          </a:avLst>
        </a:prstGeom>
        <a:solidFill xmlns:a="http://schemas.openxmlformats.org/drawingml/2006/main">
          <a:schemeClr val="bg1"/>
        </a:solidFill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 anchor="ctr"/>
        <a:lstStyle xmlns:a="http://schemas.openxmlformats.org/drawingml/2006/main"/>
        <a:p xmlns:a="http://schemas.openxmlformats.org/drawingml/2006/main">
          <a:pPr algn="ctr"/>
          <a:r>
            <a:rPr lang="ko-KR" altLang="en-US">
              <a:solidFill>
                <a:schemeClr val="tx1"/>
              </a:solidFill>
              <a:latin typeface="굴림" panose="020B0600000101010101" pitchFamily="50" charset="-127"/>
              <a:ea typeface="굴림" panose="020B0600000101010101" pitchFamily="50" charset="-127"/>
            </a:rPr>
            <a:t>최대 여행경비</a:t>
          </a:r>
          <a:endParaRPr lang="ko-KR">
            <a:solidFill>
              <a:schemeClr val="tx1"/>
            </a:solidFill>
            <a:latin typeface="굴림" panose="020B0600000101010101" pitchFamily="50" charset="-127"/>
            <a:ea typeface="굴림" panose="020B0600000101010101" pitchFamily="50" charset="-127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선경" refreshedDate="44931.042646643516" createdVersion="6" refreshedVersion="8" minRefreshableVersion="3" recordCount="8">
  <cacheSource type="worksheet">
    <worksheetSource ref="B4:H12" sheet="제1작업"/>
  </cacheSource>
  <cacheFields count="7">
    <cacheField name="코드" numFmtId="0">
      <sharedItems/>
    </cacheField>
    <cacheField name="여행지" numFmtId="0">
      <sharedItems/>
    </cacheField>
    <cacheField name="분류" numFmtId="14">
      <sharedItems count="3">
        <s v="섬여행"/>
        <s v="해외여행"/>
        <s v="기차여행"/>
      </sharedItems>
    </cacheField>
    <cacheField name="여행기간" numFmtId="0">
      <sharedItems/>
    </cacheField>
    <cacheField name="출발일" numFmtId="14">
      <sharedItems containsSemiMixedTypes="0" containsNonDate="0" containsDate="1" containsString="0" minDate="2023-03-15T00:00:00" maxDate="2023-06-02T00:00:00" count="8">
        <d v="2023-05-23T00:00:00"/>
        <d v="2023-04-20T00:00:00"/>
        <d v="2023-03-15T00:00:00"/>
        <d v="2023-05-12T00:00:00"/>
        <d v="2023-03-18T00:00:00"/>
        <d v="2023-06-01T00:00:00"/>
        <d v="2023-04-10T00:00:00"/>
        <d v="2023-03-19T00:00:00"/>
      </sharedItems>
      <fieldGroup base="4">
        <rangePr groupBy="months" startDate="2023-03-15T00:00:00" endDate="2023-06-02T00:00:00"/>
        <groupItems count="14">
          <s v="&lt;2023-03-15"/>
          <s v="1월"/>
          <s v="2월"/>
          <s v="3월"/>
          <s v="4월"/>
          <s v="5월"/>
          <s v="6월"/>
          <s v="7월"/>
          <s v="8월"/>
          <s v="9월"/>
          <s v="10월"/>
          <s v="11월"/>
          <s v="12월"/>
          <s v="&gt;2023-06-02"/>
        </groupItems>
      </fieldGroup>
    </cacheField>
    <cacheField name="출발인원" numFmtId="177">
      <sharedItems containsSemiMixedTypes="0" containsString="0" containsNumber="1" containsInteger="1" minValue="20" maxValue="30"/>
    </cacheField>
    <cacheField name="여행경비_x000a_(단위:원)" numFmtId="41">
      <sharedItems containsSemiMixedTypes="0" containsString="0" containsNumber="1" containsInteger="1" minValue="239000" maxValue="17999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">
  <r>
    <s v="AS213"/>
    <s v="울릉도"/>
    <x v="0"/>
    <s v="3박4일"/>
    <x v="0"/>
    <n v="30"/>
    <n v="295000"/>
  </r>
  <r>
    <s v="AE131"/>
    <s v="방콕 파타야"/>
    <x v="1"/>
    <s v="4박6일"/>
    <x v="1"/>
    <n v="20"/>
    <n v="639000"/>
  </r>
  <r>
    <s v="AS122"/>
    <s v="제주도"/>
    <x v="0"/>
    <s v="3박4일"/>
    <x v="2"/>
    <n v="25"/>
    <n v="459000"/>
  </r>
  <r>
    <s v="AT213"/>
    <s v="부산 명소 탐방"/>
    <x v="2"/>
    <s v="1박2일"/>
    <x v="3"/>
    <n v="30"/>
    <n v="324000"/>
  </r>
  <r>
    <s v="AE231"/>
    <s v="북인도"/>
    <x v="1"/>
    <s v="5박6일"/>
    <x v="4"/>
    <n v="20"/>
    <n v="1799900"/>
  </r>
  <r>
    <s v="AE311"/>
    <s v="필리핀 세부"/>
    <x v="1"/>
    <s v="4박5일"/>
    <x v="5"/>
    <n v="25"/>
    <n v="799000"/>
  </r>
  <r>
    <s v="AS223"/>
    <s v="독도"/>
    <x v="0"/>
    <s v="2박3일"/>
    <x v="6"/>
    <n v="30"/>
    <n v="239000"/>
  </r>
  <r>
    <s v="AT132"/>
    <s v="남도 맛기행"/>
    <x v="2"/>
    <s v="1박2일"/>
    <x v="7"/>
    <n v="25"/>
    <n v="355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피벗 테이블1" cacheId="1" applyNumberFormats="0" applyBorderFormats="0" applyFontFormats="0" applyPatternFormats="0" applyAlignmentFormats="0" applyWidthHeightFormats="1" dataCaption="값" missingCaption="**" updatedVersion="8" minRefreshableVersion="3" useAutoFormatting="1" colGrandTotals="0" itemPrintTitles="1" mergeItem="1" createdVersion="6" indent="0" outline="1" outlineData="1" multipleFieldFilters="0" rowHeaderCaption="출발일" colHeaderCaption="분류">
  <location ref="B2:H9" firstHeaderRow="1" firstDataRow="3" firstDataCol="1"/>
  <pivotFields count="7">
    <pivotField showAll="0"/>
    <pivotField dataField="1" showAll="0"/>
    <pivotField axis="axisCol" showAll="0" sortType="descending">
      <items count="4">
        <item x="1"/>
        <item x="0"/>
        <item x="2"/>
        <item t="default"/>
      </items>
    </pivotField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numFmtId="177" showAll="0"/>
    <pivotField dataField="1" numFmtId="41" showAll="0"/>
  </pivotFields>
  <rowFields count="1">
    <field x="4"/>
  </rowFields>
  <rowItems count="5">
    <i>
      <x v="3"/>
    </i>
    <i>
      <x v="4"/>
    </i>
    <i>
      <x v="5"/>
    </i>
    <i>
      <x v="6"/>
    </i>
    <i t="grand">
      <x/>
    </i>
  </rowItems>
  <colFields count="2">
    <field x="2"/>
    <field x="-2"/>
  </colFields>
  <colItems count="6">
    <i>
      <x/>
      <x/>
    </i>
    <i r="1" i="1">
      <x v="1"/>
    </i>
    <i>
      <x v="1"/>
      <x/>
    </i>
    <i r="1" i="1">
      <x v="1"/>
    </i>
    <i>
      <x v="2"/>
      <x/>
    </i>
    <i r="1" i="1">
      <x v="1"/>
    </i>
  </colItems>
  <dataFields count="2">
    <dataField name="개수 : 여행지" fld="1" subtotal="count" baseField="0" baseItem="0"/>
    <dataField name="평균 : 여행경비(단위:원)" fld="6" subtotal="average" baseField="4" baseItem="3" numFmtId="176"/>
  </dataFields>
  <formats count="6">
    <format dxfId="5">
      <pivotArea collapsedLevelsAreSubtotals="1" fieldPosition="0">
        <references count="3">
          <reference field="4294967294" count="2" selected="0">
            <x v="0"/>
            <x v="1"/>
          </reference>
          <reference field="2" count="2" selected="0">
            <x v="1"/>
            <x v="2"/>
          </reference>
          <reference field="4" count="1">
            <x v="2"/>
          </reference>
        </references>
      </pivotArea>
    </format>
    <format dxfId="4">
      <pivotArea collapsedLevelsAreSubtotals="1" fieldPosition="0">
        <references count="3">
          <reference field="4294967294" count="2" selected="0">
            <x v="0"/>
            <x v="1"/>
          </reference>
          <reference field="2" count="1" selected="0">
            <x v="2"/>
          </reference>
          <reference field="4" count="1">
            <x v="4"/>
          </reference>
        </references>
      </pivotArea>
    </format>
    <format dxfId="3">
      <pivotArea collapsedLevelsAreSubtotals="1" fieldPosition="0">
        <references count="3">
          <reference field="4294967294" count="2" selected="0">
            <x v="0"/>
            <x v="1"/>
          </reference>
          <reference field="2" count="2" selected="0">
            <x v="1"/>
            <x v="2"/>
          </reference>
          <reference field="4" count="1">
            <x v="6"/>
          </reference>
        </references>
      </pivotArea>
    </format>
    <format dxfId="2">
      <pivotArea collapsedLevelsAreSubtotals="1" fieldPosition="0">
        <references count="2">
          <reference field="2" count="1" selected="0">
            <x v="0"/>
          </reference>
          <reference field="4" count="1">
            <x v="3"/>
          </reference>
        </references>
      </pivotArea>
    </format>
    <format dxfId="1">
      <pivotArea collapsedLevelsAreSubtotals="1" fieldPosition="0">
        <references count="2">
          <reference field="2" count="1" selected="0">
            <x v="0"/>
          </reference>
          <reference field="4" count="1">
            <x v="5"/>
          </reference>
        </references>
      </pivotArea>
    </format>
    <format dxfId="0">
      <pivotArea outline="0" fieldPosition="0">
        <references count="1">
          <reference field="4294967294" count="1"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표1" displayName="표1" ref="B18:E23" totalsRowShown="0" headerRowDxfId="13" headerRowBorderDxfId="12" tableBorderDxfId="11" totalsRowBorderDxfId="10">
  <autoFilter ref="B18:E23"/>
  <tableColumns count="4">
    <tableColumn id="1" name="여행지" dataDxfId="9"/>
    <tableColumn id="2" name="여행기간" dataDxfId="8"/>
    <tableColumn id="3" name="출발일" dataDxfId="7" dataCellStyle="쉼표 [0]"/>
    <tableColumn id="4" name="여행경비_x000a_(단위:원)" dataDxfId="6" dataCellStyle="쉼표 [0]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4"/>
  <sheetViews>
    <sheetView tabSelected="1" workbookViewId="0">
      <selection activeCell="M14" sqref="M14"/>
    </sheetView>
  </sheetViews>
  <sheetFormatPr defaultColWidth="9" defaultRowHeight="13.5" x14ac:dyDescent="0.3"/>
  <cols>
    <col min="1" max="1" width="1.625" style="1" customWidth="1"/>
    <col min="2" max="2" width="11.25" style="1" customWidth="1"/>
    <col min="3" max="3" width="14" style="1" customWidth="1"/>
    <col min="4" max="4" width="10.75" style="1" customWidth="1"/>
    <col min="5" max="5" width="12.25" style="1" customWidth="1"/>
    <col min="6" max="6" width="12.875" style="1" customWidth="1"/>
    <col min="7" max="7" width="10.625" style="1" customWidth="1"/>
    <col min="8" max="8" width="12.75" style="1" customWidth="1"/>
    <col min="9" max="9" width="10.875" style="1" customWidth="1"/>
    <col min="10" max="10" width="11.625" style="1" customWidth="1"/>
    <col min="11" max="16384" width="9" style="1"/>
  </cols>
  <sheetData>
    <row r="1" spans="2:10" ht="22.5" customHeight="1" x14ac:dyDescent="0.3"/>
    <row r="2" spans="2:10" ht="22.5" customHeight="1" x14ac:dyDescent="0.3"/>
    <row r="3" spans="2:10" ht="22.5" customHeight="1" thickBot="1" x14ac:dyDescent="0.35"/>
    <row r="4" spans="2:10" ht="34.15" customHeight="1" thickBot="1" x14ac:dyDescent="0.35">
      <c r="B4" s="25" t="s">
        <v>10</v>
      </c>
      <c r="C4" s="26" t="s">
        <v>2</v>
      </c>
      <c r="D4" s="26" t="s">
        <v>4</v>
      </c>
      <c r="E4" s="26" t="s">
        <v>9</v>
      </c>
      <c r="F4" s="26" t="s">
        <v>29</v>
      </c>
      <c r="G4" s="27" t="s">
        <v>55</v>
      </c>
      <c r="H4" s="27" t="s">
        <v>19</v>
      </c>
      <c r="I4" s="26" t="s">
        <v>36</v>
      </c>
      <c r="J4" s="28" t="s">
        <v>56</v>
      </c>
    </row>
    <row r="5" spans="2:10" ht="19.5" customHeight="1" x14ac:dyDescent="0.3">
      <c r="B5" s="18" t="s">
        <v>41</v>
      </c>
      <c r="C5" s="19" t="s">
        <v>14</v>
      </c>
      <c r="D5" s="20" t="s">
        <v>6</v>
      </c>
      <c r="E5" s="19" t="s">
        <v>15</v>
      </c>
      <c r="F5" s="21">
        <v>45069</v>
      </c>
      <c r="G5" s="22">
        <v>30</v>
      </c>
      <c r="H5" s="23">
        <v>295000</v>
      </c>
      <c r="I5" s="52">
        <f t="shared" ref="I5:I12" si="0">H5*CHOOSE(RIGHT(B5,1),1%,0.5%,0)</f>
        <v>0</v>
      </c>
      <c r="J5" s="24" t="str">
        <f>IF(WEEKDAY(F5,2)&gt;=6,"오전 10시","오전 8시")</f>
        <v>오전 8시</v>
      </c>
    </row>
    <row r="6" spans="2:10" ht="19.5" customHeight="1" x14ac:dyDescent="0.3">
      <c r="B6" s="2" t="s">
        <v>57</v>
      </c>
      <c r="C6" s="6" t="s">
        <v>33</v>
      </c>
      <c r="D6" s="7" t="s">
        <v>21</v>
      </c>
      <c r="E6" s="6" t="s">
        <v>22</v>
      </c>
      <c r="F6" s="13">
        <v>45036</v>
      </c>
      <c r="G6" s="15">
        <v>20</v>
      </c>
      <c r="H6" s="17">
        <v>639000</v>
      </c>
      <c r="I6" s="53">
        <f t="shared" si="0"/>
        <v>6390</v>
      </c>
      <c r="J6" s="24" t="str">
        <f t="shared" ref="J6:J12" si="1">IF(WEEKDAY(F6,2)&gt;=6,"오전 10시","오전 8시")</f>
        <v>오전 8시</v>
      </c>
    </row>
    <row r="7" spans="2:10" ht="19.5" customHeight="1" x14ac:dyDescent="0.3">
      <c r="B7" s="2" t="s">
        <v>54</v>
      </c>
      <c r="C7" s="6" t="s">
        <v>26</v>
      </c>
      <c r="D7" s="7" t="s">
        <v>27</v>
      </c>
      <c r="E7" s="6" t="s">
        <v>28</v>
      </c>
      <c r="F7" s="13">
        <v>45000</v>
      </c>
      <c r="G7" s="15">
        <v>25</v>
      </c>
      <c r="H7" s="17">
        <v>459000</v>
      </c>
      <c r="I7" s="53">
        <f t="shared" si="0"/>
        <v>2295</v>
      </c>
      <c r="J7" s="24" t="str">
        <f t="shared" si="1"/>
        <v>오전 8시</v>
      </c>
    </row>
    <row r="8" spans="2:10" ht="19.5" customHeight="1" x14ac:dyDescent="0.3">
      <c r="B8" s="2" t="s">
        <v>42</v>
      </c>
      <c r="C8" s="6" t="s">
        <v>32</v>
      </c>
      <c r="D8" s="7" t="s">
        <v>8</v>
      </c>
      <c r="E8" s="6" t="s">
        <v>30</v>
      </c>
      <c r="F8" s="13">
        <v>45058</v>
      </c>
      <c r="G8" s="15">
        <v>30</v>
      </c>
      <c r="H8" s="17">
        <v>324000</v>
      </c>
      <c r="I8" s="53">
        <f t="shared" si="0"/>
        <v>0</v>
      </c>
      <c r="J8" s="24" t="str">
        <f t="shared" si="1"/>
        <v>오전 8시</v>
      </c>
    </row>
    <row r="9" spans="2:10" ht="19.5" customHeight="1" x14ac:dyDescent="0.3">
      <c r="B9" s="2" t="s">
        <v>58</v>
      </c>
      <c r="C9" s="6" t="s">
        <v>24</v>
      </c>
      <c r="D9" s="7" t="s">
        <v>23</v>
      </c>
      <c r="E9" s="6" t="s">
        <v>25</v>
      </c>
      <c r="F9" s="13">
        <v>45003</v>
      </c>
      <c r="G9" s="15">
        <v>20</v>
      </c>
      <c r="H9" s="17">
        <v>1799900</v>
      </c>
      <c r="I9" s="53">
        <f t="shared" si="0"/>
        <v>17999</v>
      </c>
      <c r="J9" s="24" t="str">
        <f t="shared" si="1"/>
        <v>오전 10시</v>
      </c>
    </row>
    <row r="10" spans="2:10" ht="19.5" customHeight="1" x14ac:dyDescent="0.3">
      <c r="B10" s="2" t="s">
        <v>59</v>
      </c>
      <c r="C10" s="6" t="s">
        <v>34</v>
      </c>
      <c r="D10" s="7" t="s">
        <v>12</v>
      </c>
      <c r="E10" s="6" t="s">
        <v>20</v>
      </c>
      <c r="F10" s="13">
        <v>45078</v>
      </c>
      <c r="G10" s="15">
        <v>25</v>
      </c>
      <c r="H10" s="17">
        <v>799000</v>
      </c>
      <c r="I10" s="53">
        <f t="shared" si="0"/>
        <v>7990</v>
      </c>
      <c r="J10" s="24" t="str">
        <f t="shared" si="1"/>
        <v>오전 8시</v>
      </c>
    </row>
    <row r="11" spans="2:10" ht="19.5" customHeight="1" x14ac:dyDescent="0.3">
      <c r="B11" s="2" t="s">
        <v>53</v>
      </c>
      <c r="C11" s="6" t="s">
        <v>16</v>
      </c>
      <c r="D11" s="7" t="s">
        <v>17</v>
      </c>
      <c r="E11" s="6" t="s">
        <v>18</v>
      </c>
      <c r="F11" s="13">
        <v>45026</v>
      </c>
      <c r="G11" s="15">
        <v>30</v>
      </c>
      <c r="H11" s="17">
        <v>239000</v>
      </c>
      <c r="I11" s="53">
        <f t="shared" si="0"/>
        <v>0</v>
      </c>
      <c r="J11" s="24" t="str">
        <f t="shared" si="1"/>
        <v>오전 8시</v>
      </c>
    </row>
    <row r="12" spans="2:10" ht="19.5" customHeight="1" thickBot="1" x14ac:dyDescent="0.35">
      <c r="B12" s="29" t="s">
        <v>43</v>
      </c>
      <c r="C12" s="11" t="s">
        <v>31</v>
      </c>
      <c r="D12" s="30" t="s">
        <v>8</v>
      </c>
      <c r="E12" s="11" t="s">
        <v>35</v>
      </c>
      <c r="F12" s="31">
        <v>45004</v>
      </c>
      <c r="G12" s="32">
        <v>25</v>
      </c>
      <c r="H12" s="33">
        <v>355000</v>
      </c>
      <c r="I12" s="54">
        <f t="shared" si="0"/>
        <v>1775</v>
      </c>
      <c r="J12" s="24" t="str">
        <f t="shared" si="1"/>
        <v>오전 10시</v>
      </c>
    </row>
    <row r="13" spans="2:10" ht="19.5" customHeight="1" x14ac:dyDescent="0.3">
      <c r="B13" s="58" t="s">
        <v>37</v>
      </c>
      <c r="C13" s="59"/>
      <c r="D13" s="59"/>
      <c r="E13" s="56">
        <f>DAVERAGE(B4:H12,H4,D4:D5)</f>
        <v>331000</v>
      </c>
      <c r="F13" s="60"/>
      <c r="G13" s="59" t="s">
        <v>40</v>
      </c>
      <c r="H13" s="59"/>
      <c r="I13" s="59"/>
      <c r="J13" s="55">
        <f>LARGE(여행경비,1)</f>
        <v>1799900</v>
      </c>
    </row>
    <row r="14" spans="2:10" ht="19.5" customHeight="1" thickBot="1" x14ac:dyDescent="0.35">
      <c r="B14" s="62" t="s">
        <v>39</v>
      </c>
      <c r="C14" s="63"/>
      <c r="D14" s="63"/>
      <c r="E14" s="57" t="str">
        <f>COUNTIF(F5:F12,"&gt;=2023-5-1")&amp;"개"</f>
        <v>3개</v>
      </c>
      <c r="F14" s="61"/>
      <c r="G14" s="3" t="s">
        <v>38</v>
      </c>
      <c r="H14" s="4" t="s">
        <v>13</v>
      </c>
      <c r="I14" s="5" t="s">
        <v>55</v>
      </c>
      <c r="J14" s="36">
        <f>VLOOKUP(H14,C4:H12,5,0)</f>
        <v>30</v>
      </c>
    </row>
  </sheetData>
  <mergeCells count="4">
    <mergeCell ref="B13:D13"/>
    <mergeCell ref="B14:D14"/>
    <mergeCell ref="G13:I13"/>
    <mergeCell ref="F13:F14"/>
  </mergeCells>
  <phoneticPr fontId="2" type="noConversion"/>
  <conditionalFormatting sqref="B5:J12">
    <cfRule type="expression" dxfId="21" priority="2">
      <formula>$H5&gt;=600000</formula>
    </cfRule>
  </conditionalFormatting>
  <dataValidations disablePrompts="1" count="1">
    <dataValidation type="list" allowBlank="1" showInputMessage="1" showErrorMessage="1" sqref="H14">
      <formula1>$C$5:$C$12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3"/>
  <sheetViews>
    <sheetView workbookViewId="0">
      <selection activeCell="H17" sqref="H17"/>
    </sheetView>
  </sheetViews>
  <sheetFormatPr defaultColWidth="9" defaultRowHeight="13.5" x14ac:dyDescent="0.3"/>
  <cols>
    <col min="1" max="1" width="1.625" style="1" customWidth="1"/>
    <col min="2" max="2" width="13.875" style="1" customWidth="1"/>
    <col min="3" max="3" width="12.625" style="1" customWidth="1"/>
    <col min="4" max="4" width="10.875" style="1" customWidth="1"/>
    <col min="5" max="5" width="12.25" style="1" customWidth="1"/>
    <col min="6" max="6" width="13" style="1" customWidth="1"/>
    <col min="7" max="7" width="8.625" style="1" customWidth="1"/>
    <col min="8" max="8" width="13.625" style="1" customWidth="1"/>
    <col min="9" max="16384" width="9" style="1"/>
  </cols>
  <sheetData>
    <row r="1" spans="2:8" ht="14.25" thickBot="1" x14ac:dyDescent="0.35"/>
    <row r="2" spans="2:8" ht="27.75" thickBot="1" x14ac:dyDescent="0.35">
      <c r="B2" s="25" t="s">
        <v>10</v>
      </c>
      <c r="C2" s="26" t="s">
        <v>2</v>
      </c>
      <c r="D2" s="26" t="s">
        <v>4</v>
      </c>
      <c r="E2" s="26" t="s">
        <v>9</v>
      </c>
      <c r="F2" s="26" t="s">
        <v>29</v>
      </c>
      <c r="G2" s="27" t="s">
        <v>55</v>
      </c>
      <c r="H2" s="28" t="s">
        <v>19</v>
      </c>
    </row>
    <row r="3" spans="2:8" x14ac:dyDescent="0.3">
      <c r="B3" s="18" t="s">
        <v>41</v>
      </c>
      <c r="C3" s="19" t="s">
        <v>14</v>
      </c>
      <c r="D3" s="20" t="s">
        <v>6</v>
      </c>
      <c r="E3" s="19" t="s">
        <v>15</v>
      </c>
      <c r="F3" s="21">
        <v>45069</v>
      </c>
      <c r="G3" s="22">
        <v>30</v>
      </c>
      <c r="H3" s="34">
        <v>295000</v>
      </c>
    </row>
    <row r="4" spans="2:8" x14ac:dyDescent="0.3">
      <c r="B4" s="2" t="s">
        <v>57</v>
      </c>
      <c r="C4" s="6" t="s">
        <v>33</v>
      </c>
      <c r="D4" s="7" t="s">
        <v>21</v>
      </c>
      <c r="E4" s="6" t="s">
        <v>22</v>
      </c>
      <c r="F4" s="13">
        <v>45036</v>
      </c>
      <c r="G4" s="15">
        <v>20</v>
      </c>
      <c r="H4" s="35">
        <v>639000</v>
      </c>
    </row>
    <row r="5" spans="2:8" x14ac:dyDescent="0.3">
      <c r="B5" s="2" t="s">
        <v>54</v>
      </c>
      <c r="C5" s="6" t="s">
        <v>26</v>
      </c>
      <c r="D5" s="7" t="s">
        <v>27</v>
      </c>
      <c r="E5" s="6" t="s">
        <v>28</v>
      </c>
      <c r="F5" s="13">
        <v>45000</v>
      </c>
      <c r="G5" s="15">
        <v>25</v>
      </c>
      <c r="H5" s="35">
        <v>459000</v>
      </c>
    </row>
    <row r="6" spans="2:8" x14ac:dyDescent="0.3">
      <c r="B6" s="2" t="s">
        <v>42</v>
      </c>
      <c r="C6" s="6" t="s">
        <v>32</v>
      </c>
      <c r="D6" s="7" t="s">
        <v>8</v>
      </c>
      <c r="E6" s="6" t="s">
        <v>30</v>
      </c>
      <c r="F6" s="13">
        <v>45058</v>
      </c>
      <c r="G6" s="15">
        <v>30</v>
      </c>
      <c r="H6" s="35">
        <v>324000</v>
      </c>
    </row>
    <row r="7" spans="2:8" x14ac:dyDescent="0.3">
      <c r="B7" s="2" t="s">
        <v>58</v>
      </c>
      <c r="C7" s="6" t="s">
        <v>24</v>
      </c>
      <c r="D7" s="7" t="s">
        <v>23</v>
      </c>
      <c r="E7" s="6" t="s">
        <v>25</v>
      </c>
      <c r="F7" s="13">
        <v>45003</v>
      </c>
      <c r="G7" s="15">
        <v>20</v>
      </c>
      <c r="H7" s="35">
        <v>1799900</v>
      </c>
    </row>
    <row r="8" spans="2:8" x14ac:dyDescent="0.3">
      <c r="B8" s="2" t="s">
        <v>59</v>
      </c>
      <c r="C8" s="6" t="s">
        <v>34</v>
      </c>
      <c r="D8" s="7" t="s">
        <v>12</v>
      </c>
      <c r="E8" s="6" t="s">
        <v>20</v>
      </c>
      <c r="F8" s="13">
        <v>45078</v>
      </c>
      <c r="G8" s="15">
        <v>25</v>
      </c>
      <c r="H8" s="35">
        <v>799000</v>
      </c>
    </row>
    <row r="9" spans="2:8" x14ac:dyDescent="0.3">
      <c r="B9" s="2" t="s">
        <v>53</v>
      </c>
      <c r="C9" s="6" t="s">
        <v>16</v>
      </c>
      <c r="D9" s="7" t="s">
        <v>17</v>
      </c>
      <c r="E9" s="6" t="s">
        <v>18</v>
      </c>
      <c r="F9" s="13">
        <v>45026</v>
      </c>
      <c r="G9" s="15">
        <v>30</v>
      </c>
      <c r="H9" s="35">
        <v>239000</v>
      </c>
    </row>
    <row r="10" spans="2:8" ht="14.25" thickBot="1" x14ac:dyDescent="0.35">
      <c r="B10" s="4" t="s">
        <v>43</v>
      </c>
      <c r="C10" s="4" t="s">
        <v>31</v>
      </c>
      <c r="D10" s="8" t="s">
        <v>8</v>
      </c>
      <c r="E10" s="4" t="s">
        <v>35</v>
      </c>
      <c r="F10" s="14">
        <v>45004</v>
      </c>
      <c r="G10" s="16">
        <v>25</v>
      </c>
      <c r="H10" s="36">
        <v>355000</v>
      </c>
    </row>
    <row r="14" spans="2:8" ht="27" x14ac:dyDescent="0.3">
      <c r="B14" s="48" t="s">
        <v>44</v>
      </c>
      <c r="C14" s="49" t="s">
        <v>19</v>
      </c>
    </row>
    <row r="15" spans="2:8" x14ac:dyDescent="0.3">
      <c r="B15" s="50" t="s">
        <v>8</v>
      </c>
    </row>
    <row r="16" spans="2:8" x14ac:dyDescent="0.3">
      <c r="C16" s="1" t="s">
        <v>45</v>
      </c>
    </row>
    <row r="18" spans="2:5" ht="27.75" thickBot="1" x14ac:dyDescent="0.35">
      <c r="B18" s="39" t="s">
        <v>2</v>
      </c>
      <c r="C18" s="40" t="s">
        <v>9</v>
      </c>
      <c r="D18" s="40" t="s">
        <v>29</v>
      </c>
      <c r="E18" s="41" t="s">
        <v>19</v>
      </c>
    </row>
    <row r="19" spans="2:5" x14ac:dyDescent="0.3">
      <c r="B19" s="9" t="s">
        <v>33</v>
      </c>
      <c r="C19" s="6" t="s">
        <v>22</v>
      </c>
      <c r="D19" s="37">
        <v>45036</v>
      </c>
      <c r="E19" s="38">
        <v>639000</v>
      </c>
    </row>
    <row r="20" spans="2:5" x14ac:dyDescent="0.3">
      <c r="B20" s="9" t="s">
        <v>32</v>
      </c>
      <c r="C20" s="6" t="s">
        <v>30</v>
      </c>
      <c r="D20" s="37">
        <v>45058</v>
      </c>
      <c r="E20" s="38">
        <v>324000</v>
      </c>
    </row>
    <row r="21" spans="2:5" x14ac:dyDescent="0.3">
      <c r="B21" s="9" t="s">
        <v>24</v>
      </c>
      <c r="C21" s="6" t="s">
        <v>25</v>
      </c>
      <c r="D21" s="37">
        <v>45003</v>
      </c>
      <c r="E21" s="38">
        <v>1799900</v>
      </c>
    </row>
    <row r="22" spans="2:5" x14ac:dyDescent="0.3">
      <c r="B22" s="9" t="s">
        <v>34</v>
      </c>
      <c r="C22" s="6" t="s">
        <v>20</v>
      </c>
      <c r="D22" s="37">
        <v>45078</v>
      </c>
      <c r="E22" s="38">
        <v>799000</v>
      </c>
    </row>
    <row r="23" spans="2:5" x14ac:dyDescent="0.3">
      <c r="B23" s="10" t="s">
        <v>31</v>
      </c>
      <c r="C23" s="11" t="s">
        <v>35</v>
      </c>
      <c r="D23" s="42">
        <v>45004</v>
      </c>
      <c r="E23" s="43">
        <v>355000</v>
      </c>
    </row>
  </sheetData>
  <phoneticPr fontId="2" type="noConversion"/>
  <conditionalFormatting sqref="C3:H10">
    <cfRule type="expression" dxfId="20" priority="8">
      <formula>$H3&gt;=500000</formula>
    </cfRule>
    <cfRule type="expression" dxfId="19" priority="9">
      <formula>$F3&gt;=60000000</formula>
    </cfRule>
  </conditionalFormatting>
  <conditionalFormatting sqref="B15">
    <cfRule type="expression" dxfId="18" priority="4">
      <formula>$H15&gt;=500000</formula>
    </cfRule>
    <cfRule type="expression" dxfId="17" priority="5">
      <formula>$F15&gt;=60000000</formula>
    </cfRule>
  </conditionalFormatting>
  <conditionalFormatting sqref="B3:B9">
    <cfRule type="expression" dxfId="16" priority="3">
      <formula>$H3&gt;=600000</formula>
    </cfRule>
  </conditionalFormatting>
  <conditionalFormatting sqref="B10">
    <cfRule type="expression" dxfId="15" priority="1">
      <formula>$H10&gt;=500000</formula>
    </cfRule>
    <cfRule type="expression" dxfId="14" priority="2">
      <formula>$F10&gt;=60000000</formula>
    </cfRule>
  </conditionalFormatting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9"/>
  <sheetViews>
    <sheetView workbookViewId="0">
      <selection activeCell="F22" sqref="F22"/>
    </sheetView>
  </sheetViews>
  <sheetFormatPr defaultColWidth="9" defaultRowHeight="13.5" x14ac:dyDescent="0.3"/>
  <cols>
    <col min="1" max="1" width="1.625" style="1" customWidth="1"/>
    <col min="2" max="2" width="11.375" style="1" bestFit="1" customWidth="1"/>
    <col min="3" max="3" width="13.125" style="1" bestFit="1" customWidth="1"/>
    <col min="4" max="4" width="23.375" style="1" bestFit="1" customWidth="1"/>
    <col min="5" max="5" width="13.125" style="1" bestFit="1" customWidth="1"/>
    <col min="6" max="6" width="23.375" style="1" bestFit="1" customWidth="1"/>
    <col min="7" max="7" width="13.125" style="1" bestFit="1" customWidth="1"/>
    <col min="8" max="8" width="23.375" style="1" bestFit="1" customWidth="1"/>
    <col min="9" max="9" width="16.875" style="1" bestFit="1" customWidth="1"/>
    <col min="10" max="10" width="26.5" style="1" bestFit="1" customWidth="1"/>
    <col min="11" max="16384" width="9" style="1"/>
  </cols>
  <sheetData>
    <row r="1" spans="2:10" ht="19.5" customHeight="1" x14ac:dyDescent="0.3"/>
    <row r="2" spans="2:10" ht="19.5" customHeight="1" x14ac:dyDescent="0.3">
      <c r="B2" s="45"/>
      <c r="C2" s="12" t="s">
        <v>3</v>
      </c>
      <c r="D2" s="45"/>
      <c r="E2" s="45"/>
      <c r="F2" s="45"/>
      <c r="G2" s="45"/>
      <c r="H2" s="45"/>
      <c r="I2"/>
      <c r="J2"/>
    </row>
    <row r="3" spans="2:10" ht="19.5" customHeight="1" x14ac:dyDescent="0.3">
      <c r="B3" s="45"/>
      <c r="C3" s="64" t="s">
        <v>11</v>
      </c>
      <c r="D3" s="64"/>
      <c r="E3" s="64" t="s">
        <v>5</v>
      </c>
      <c r="F3" s="64"/>
      <c r="G3" s="64" t="s">
        <v>7</v>
      </c>
      <c r="H3" s="64"/>
      <c r="I3"/>
      <c r="J3"/>
    </row>
    <row r="4" spans="2:10" ht="19.5" customHeight="1" x14ac:dyDescent="0.3">
      <c r="B4" s="12" t="s">
        <v>52</v>
      </c>
      <c r="C4" s="51" t="s">
        <v>50</v>
      </c>
      <c r="D4" s="51" t="s">
        <v>51</v>
      </c>
      <c r="E4" s="51" t="s">
        <v>50</v>
      </c>
      <c r="F4" s="51" t="s">
        <v>51</v>
      </c>
      <c r="G4" s="51" t="s">
        <v>50</v>
      </c>
      <c r="H4" s="51" t="s">
        <v>51</v>
      </c>
      <c r="I4"/>
      <c r="J4"/>
    </row>
    <row r="5" spans="2:10" ht="19.5" customHeight="1" x14ac:dyDescent="0.3">
      <c r="B5" s="44" t="s">
        <v>46</v>
      </c>
      <c r="C5" s="45">
        <v>1</v>
      </c>
      <c r="D5" s="47">
        <v>1799900</v>
      </c>
      <c r="E5">
        <v>1</v>
      </c>
      <c r="F5" s="46">
        <v>459000</v>
      </c>
      <c r="G5">
        <v>1</v>
      </c>
      <c r="H5" s="46">
        <v>355000</v>
      </c>
      <c r="I5"/>
      <c r="J5"/>
    </row>
    <row r="6" spans="2:10" ht="19.5" customHeight="1" x14ac:dyDescent="0.3">
      <c r="B6" s="44" t="s">
        <v>47</v>
      </c>
      <c r="C6">
        <v>1</v>
      </c>
      <c r="D6" s="46">
        <v>639000</v>
      </c>
      <c r="E6">
        <v>1</v>
      </c>
      <c r="F6" s="46">
        <v>239000</v>
      </c>
      <c r="G6" s="45" t="s">
        <v>1</v>
      </c>
      <c r="H6" s="47" t="s">
        <v>1</v>
      </c>
      <c r="I6"/>
      <c r="J6"/>
    </row>
    <row r="7" spans="2:10" ht="19.5" customHeight="1" x14ac:dyDescent="0.3">
      <c r="B7" s="44" t="s">
        <v>48</v>
      </c>
      <c r="C7" s="45" t="s">
        <v>1</v>
      </c>
      <c r="D7" s="47" t="s">
        <v>1</v>
      </c>
      <c r="E7">
        <v>1</v>
      </c>
      <c r="F7" s="46">
        <v>295000</v>
      </c>
      <c r="G7">
        <v>1</v>
      </c>
      <c r="H7" s="46">
        <v>324000</v>
      </c>
      <c r="I7"/>
      <c r="J7"/>
    </row>
    <row r="8" spans="2:10" ht="19.5" customHeight="1" x14ac:dyDescent="0.3">
      <c r="B8" s="44" t="s">
        <v>49</v>
      </c>
      <c r="C8">
        <v>1</v>
      </c>
      <c r="D8" s="46">
        <v>799000</v>
      </c>
      <c r="E8" s="45" t="s">
        <v>1</v>
      </c>
      <c r="F8" s="47" t="s">
        <v>1</v>
      </c>
      <c r="G8" s="45" t="s">
        <v>1</v>
      </c>
      <c r="H8" s="47" t="s">
        <v>1</v>
      </c>
      <c r="I8"/>
      <c r="J8"/>
    </row>
    <row r="9" spans="2:10" ht="16.5" x14ac:dyDescent="0.3">
      <c r="B9" s="44" t="s">
        <v>0</v>
      </c>
      <c r="C9">
        <v>3</v>
      </c>
      <c r="D9" s="46">
        <v>1079300</v>
      </c>
      <c r="E9">
        <v>3</v>
      </c>
      <c r="F9" s="46">
        <v>331000</v>
      </c>
      <c r="G9">
        <v>2</v>
      </c>
      <c r="H9" s="46">
        <v>339500</v>
      </c>
      <c r="I9"/>
      <c r="J9"/>
    </row>
    <row r="10" spans="2:10" ht="16.5" x14ac:dyDescent="0.3">
      <c r="B10"/>
      <c r="C10"/>
      <c r="D10"/>
      <c r="E10"/>
      <c r="F10"/>
      <c r="G10"/>
      <c r="H10"/>
      <c r="I10"/>
      <c r="J10"/>
    </row>
    <row r="11" spans="2:10" ht="16.5" x14ac:dyDescent="0.3">
      <c r="B11"/>
      <c r="C11"/>
      <c r="D11"/>
      <c r="E11"/>
      <c r="F11"/>
      <c r="G11"/>
      <c r="H11"/>
      <c r="I11"/>
      <c r="J11"/>
    </row>
    <row r="12" spans="2:10" ht="16.5" x14ac:dyDescent="0.3">
      <c r="B12"/>
      <c r="C12"/>
      <c r="D12"/>
      <c r="E12"/>
      <c r="F12"/>
      <c r="G12"/>
      <c r="H12"/>
      <c r="I12"/>
      <c r="J12"/>
    </row>
    <row r="13" spans="2:10" ht="16.5" x14ac:dyDescent="0.3">
      <c r="B13"/>
      <c r="C13"/>
      <c r="D13"/>
      <c r="E13"/>
      <c r="F13"/>
      <c r="G13"/>
      <c r="H13"/>
      <c r="I13"/>
      <c r="J13"/>
    </row>
    <row r="14" spans="2:10" ht="16.5" x14ac:dyDescent="0.3">
      <c r="B14"/>
      <c r="C14"/>
      <c r="D14"/>
    </row>
    <row r="15" spans="2:10" ht="16.5" x14ac:dyDescent="0.3">
      <c r="B15"/>
      <c r="C15"/>
      <c r="D15"/>
    </row>
    <row r="16" spans="2:10" ht="16.5" x14ac:dyDescent="0.3">
      <c r="B16"/>
      <c r="C16"/>
      <c r="D16"/>
    </row>
    <row r="17" spans="2:4" ht="16.5" x14ac:dyDescent="0.3">
      <c r="B17"/>
      <c r="C17"/>
      <c r="D17"/>
    </row>
    <row r="18" spans="2:4" ht="16.5" x14ac:dyDescent="0.3">
      <c r="B18"/>
      <c r="C18"/>
      <c r="D18"/>
    </row>
    <row r="19" spans="2:4" ht="16.5" x14ac:dyDescent="0.3">
      <c r="B19"/>
      <c r="C19"/>
      <c r="D19"/>
    </row>
  </sheetData>
  <mergeCells count="3">
    <mergeCell ref="E3:F3"/>
    <mergeCell ref="G3:H3"/>
    <mergeCell ref="C3:D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워크시트</vt:lpstr>
      </vt:variant>
      <vt:variant>
        <vt:i4>3</vt:i4>
      </vt:variant>
      <vt:variant>
        <vt:lpstr>차트</vt:lpstr>
      </vt:variant>
      <vt:variant>
        <vt:i4>1</vt:i4>
      </vt:variant>
      <vt:variant>
        <vt:lpstr>이름이 지정된 범위</vt:lpstr>
      </vt:variant>
      <vt:variant>
        <vt:i4>3</vt:i4>
      </vt:variant>
    </vt:vector>
  </HeadingPairs>
  <TitlesOfParts>
    <vt:vector size="7" baseType="lpstr">
      <vt:lpstr>제1작업</vt:lpstr>
      <vt:lpstr>제2작업</vt:lpstr>
      <vt:lpstr>제3작업</vt:lpstr>
      <vt:lpstr>제4작업</vt:lpstr>
      <vt:lpstr>제2작업!Criteria</vt:lpstr>
      <vt:lpstr>제2작업!Extract</vt:lpstr>
      <vt:lpstr>여행경비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User</cp:lastModifiedBy>
  <dcterms:created xsi:type="dcterms:W3CDTF">2019-10-10T06:12:49Z</dcterms:created>
  <dcterms:modified xsi:type="dcterms:W3CDTF">2023-02-13T04:23:48Z</dcterms:modified>
</cp:coreProperties>
</file>